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43" sheetId="1" r:id="rId1"/>
  </sheets>
  <definedNames>
    <definedName name="_xlnm.Print_Area" localSheetId="0">КПК0813043!$A$1:$BQ$87</definedName>
  </definedNames>
  <calcPr calcId="125725"/>
</workbook>
</file>

<file path=xl/calcChain.xml><?xml version="1.0" encoding="utf-8"?>
<calcChain xmlns="http://schemas.openxmlformats.org/spreadsheetml/2006/main">
  <c r="AA48" i="1"/>
  <c r="BH77"/>
  <c r="BC77"/>
  <c r="AX77"/>
  <c r="AI77"/>
  <c r="BH76"/>
  <c r="BC76"/>
  <c r="AX76"/>
  <c r="AI76"/>
  <c r="BH75"/>
  <c r="BC75"/>
  <c r="AX75"/>
  <c r="AI75"/>
  <c r="BH74"/>
  <c r="BC74"/>
  <c r="AX74"/>
  <c r="AI74"/>
  <c r="BH71"/>
  <c r="BC71"/>
  <c r="AX71"/>
  <c r="AI71"/>
  <c r="BH69"/>
  <c r="BC69"/>
  <c r="AX69"/>
  <c r="AI69"/>
  <c r="BH67"/>
  <c r="BC67"/>
  <c r="AX67"/>
  <c r="AI67"/>
  <c r="BH65"/>
  <c r="BC65"/>
  <c r="AX65"/>
  <c r="AI65"/>
  <c r="BB56"/>
  <c r="AW56"/>
  <c r="AQ56"/>
  <c r="AA56"/>
  <c r="BI48"/>
  <c r="BD48"/>
  <c r="AZ48"/>
  <c r="AK48"/>
  <c r="BI46"/>
  <c r="BD46"/>
  <c r="AZ46"/>
  <c r="AK46"/>
  <c r="BI44"/>
  <c r="BD44"/>
  <c r="AZ44"/>
  <c r="AK44"/>
  <c r="BN44" l="1"/>
  <c r="BN46"/>
  <c r="BN48"/>
  <c r="BG56"/>
  <c r="BM65"/>
  <c r="BM67"/>
  <c r="BM69"/>
  <c r="BM71"/>
  <c r="BM74"/>
  <c r="BM75"/>
  <c r="BM76"/>
  <c r="BM77"/>
</calcChain>
</file>

<file path=xl/sharedStrings.xml><?xml version="1.0" encoding="utf-8"?>
<sst xmlns="http://schemas.openxmlformats.org/spreadsheetml/2006/main" count="183" uniqueCount="109">
  <si>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</si>
  <si>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</si>
  <si>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</si>
  <si>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</si>
  <si>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</si>
  <si>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</si>
  <si>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</si>
  <si>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</si>
  <si>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</si>
  <si>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</si>
  <si>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</si>
  <si>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</si>
  <si>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</si>
  <si>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</si>
  <si>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</si>
  <si>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</si>
  <si>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</si>
  <si>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</si>
  <si>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</si>
  <si>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</si>
  <si>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</si>
  <si>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</si>
  <si>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</si>
  <si>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</si>
  <si>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</si>
  <si>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</si>
  <si>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</si>
  <si>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</si>
  <si>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</si>
  <si>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</si>
  <si>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</si>
  <si>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</si>
  <si>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</si>
  <si>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</si>
  <si>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</si>
  <si>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</si>
  <si>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</si>
  <si>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</si>
  <si>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</si>
  <si>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</si>
  <si>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</si>
  <si>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</si>
  <si>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</si>
  <si>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</si>
  <si>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</si>
  <si>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</si>
  <si>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</si>
  <si>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</si>
  <si>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</si>
  <si>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</si>
  <si>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</si>
  <si>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</si>
  <si>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</si>
  <si>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</si>
  <si>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</si>
  <si>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</si>
  <si>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</si>
  <si>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</si>
  <si>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</si>
  <si>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</si>
  <si>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</si>
  <si>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</si>
  <si>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надання допомоги при народженні дитини</t>
  </si>
  <si>
    <t>Надання допомоги при народженні  дитини</t>
  </si>
  <si>
    <t>C45:BQ45</t>
  </si>
  <si>
    <t>Відхилення виникли за фактом звернення отримувачів з заявами на надання допомоги при народженні дитини</t>
  </si>
  <si>
    <t xml:space="preserve">      Поштовий збір</t>
  </si>
  <si>
    <t>C47:BQ47</t>
  </si>
  <si>
    <t>Відхіленнях виникли за рахунок економії суми поштового збору через те, що допомоги отримувачам перераховувались на рахунки відкриті в установах банків.</t>
  </si>
  <si>
    <t>УСЬОГО</t>
  </si>
  <si>
    <t>Усього</t>
  </si>
  <si>
    <t>продукту</t>
  </si>
  <si>
    <t/>
  </si>
  <si>
    <t>кількість одержувачів одноразової частини допомоги при народженні дитини</t>
  </si>
  <si>
    <t>осіб</t>
  </si>
  <si>
    <t>C66:BQ66</t>
  </si>
  <si>
    <t>Пояснення щодо причин розбіжностей між фактичними та затвердженими результативними показниками: Відхилення виникли у зв'язку із збільшенням звернень на прикінці року через електронну систему реєстрації</t>
  </si>
  <si>
    <t>кількість одержувачів щомісячної частини допомоги при народженні першої дитини</t>
  </si>
  <si>
    <t>C68:BQ68</t>
  </si>
  <si>
    <t>кількість одержувачів щомісячної частини допомоги при народженні другої дитини</t>
  </si>
  <si>
    <t>C70:BQ70</t>
  </si>
  <si>
    <t>кількість одержувачів щомісячної частини допомоги при народженні третьої та наступної дитини</t>
  </si>
  <si>
    <t>C72:BQ72</t>
  </si>
  <si>
    <t>ефективності</t>
  </si>
  <si>
    <t>середній розмір одноразової частини допомоги при народженні дитини</t>
  </si>
  <si>
    <t>грн.</t>
  </si>
  <si>
    <t>середньомісячний розмір щомісячної частини допомоги при народженні першої дитини</t>
  </si>
  <si>
    <t>середньомісячний розмір щомісячної частини допомоги при народженні другої дитини</t>
  </si>
  <si>
    <t>середньомісячний розмір щомісячної частини допомоги при народженні третьої та наступної дитини</t>
  </si>
  <si>
    <t>За даною бюджетною програмою планові призначення освоєні на 98,66%. При цьому  отримані, на виконання програми в 2019 році,  видатки в сумі 41481195,19 грн  дозволили надати допомогу усім одержувачам , що подали заяви на отримання допомоги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</si>
  <si>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</si>
  <si>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</si>
  <si>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</si>
  <si>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місцевого бюджету на 2019  рік</t>
  </si>
  <si>
    <t>0813043</t>
  </si>
  <si>
    <t>Надання допомоги при народженні дитини</t>
  </si>
  <si>
    <t>Управління праці та соціального захисту населення Павлоградської міської ради</t>
  </si>
  <si>
    <t>0810000</t>
  </si>
  <si>
    <t>1040</t>
  </si>
  <si>
    <t xml:space="preserve">  </t>
  </si>
  <si>
    <t>Забезпечення достатнього життєвого рівня  сім’ї,  як первинної ланки суспільства, надання фінансової можливості  утримувати та доглядати дітей</t>
  </si>
  <si>
    <t>Пояснення щодо причин розбіжностей між фактичними та затвердженими результативними показниками: У зв'язку із досягненням дитиною віку  понад 3 роки, крім того зменшилася кількість одержувачів щомісячної виплати при народженні дитини, яка народилася після 30.06.2014</t>
  </si>
  <si>
    <t>Звіт про нарахування допомоги сім’ям з дітьми, малозабезпеченим сім’ям , інвалідам з дитинства та дітям інвалідам  (по місячно за 2019 рік), Звіт про державну допомогу сім’ям з дітьми станом на 01.01.2020, журнал реєстрації приймання заяв і документів для призначення усіх видів соціальної допомоги  на 2019 рік</t>
  </si>
  <si>
    <t>Пояснення щодо причин розбіжностей між фактичними та затвердженими результативними показниками: У зв'язку із міграцією населення збільшилася кількість одержувачів  щомісячної допомоги при народженні другої дитини, яка народилася до 30.06.2014 року</t>
  </si>
  <si>
    <t>Пояснення щодо причин розбіжностей між фактичними та затвердженими результативними показниками: У зв'язку із досягненням дитиною віку  понад 6 років, зменшилася кількість одержувачів щомісячної виплати при народженні третьої дитини, яка народилася до 30.06.2014 року</t>
  </si>
  <si>
    <t>розрахунково (відношення фактичних видатків на допомогу  до кількості одержувачів допомоги у 2019 році)</t>
  </si>
  <si>
    <t>Л.В. Бобровницька</t>
  </si>
  <si>
    <t xml:space="preserve"> Начальник відділу бухгалтерського обліку</t>
  </si>
  <si>
    <t xml:space="preserve"> А.І. Подобедова</t>
  </si>
</sst>
</file>

<file path=xl/styles.xml><?xml version="1.0" encoding="utf-8"?>
<styleSheet xmlns="http://schemas.openxmlformats.org/spreadsheetml/2006/main">
  <numFmts count="1">
    <numFmt numFmtId="164" formatCode="#0.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4" fontId="6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87"/>
  <sheetViews>
    <sheetView tabSelected="1" topLeftCell="M50" zoomScaleNormal="100" workbookViewId="0">
      <selection activeCell="CI50" sqref="CI50"/>
    </sheetView>
  </sheetViews>
  <sheetFormatPr defaultRowHeight="12.75"/>
  <cols>
    <col min="1" max="1" width="3.28515625" style="1" customWidth="1"/>
    <col min="2" max="2" width="3.42578125" style="1" customWidth="1"/>
    <col min="3" max="30" width="2.85546875" style="1" customWidth="1"/>
    <col min="31" max="31" width="4.140625" style="1" customWidth="1"/>
    <col min="32" max="40" width="2.85546875" style="1" customWidth="1"/>
    <col min="41" max="41" width="4.140625" style="1" customWidth="1"/>
    <col min="42" max="45" width="2.85546875" style="1" customWidth="1"/>
    <col min="46" max="46" width="5" style="1" customWidth="1"/>
    <col min="47" max="54" width="2.85546875" style="1" customWidth="1"/>
    <col min="55" max="55" width="6.42578125" style="1" customWidth="1"/>
    <col min="56" max="59" width="2.85546875" style="1" customWidth="1"/>
    <col min="60" max="60" width="4.5703125" style="1" customWidth="1"/>
    <col min="61" max="68" width="2.85546875" style="1" customWidth="1"/>
    <col min="69" max="69" width="7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82" t="s">
        <v>57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64" ht="9" customHeight="1"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64" ht="15.75" customHeight="1"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</row>
    <row r="7" spans="1:64" ht="9.75" hidden="1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</row>
    <row r="8" spans="1:64" ht="9.75" hidden="1" customHeight="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</row>
    <row r="9" spans="1:64" ht="8.25" hidden="1" customHeigh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</row>
    <row r="10" spans="1:64" ht="15.75">
      <c r="A10" s="84" t="s">
        <v>23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64" ht="15.75" customHeight="1">
      <c r="A11" s="84" t="s">
        <v>43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64" ht="15.75" customHeight="1">
      <c r="A12" s="84" t="s">
        <v>93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85" t="s">
        <v>11</v>
      </c>
      <c r="B14" s="85"/>
      <c r="C14" s="13"/>
      <c r="D14" s="77" t="s">
        <v>90</v>
      </c>
      <c r="E14" s="78"/>
      <c r="F14" s="78"/>
      <c r="G14" s="78"/>
      <c r="H14" s="78"/>
      <c r="I14" s="78"/>
      <c r="J14" s="78"/>
      <c r="K14" s="13"/>
      <c r="L14" s="75" t="s">
        <v>91</v>
      </c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</row>
    <row r="15" spans="1:64" ht="15.95" customHeight="1">
      <c r="A15" s="3"/>
      <c r="B15" s="3"/>
      <c r="C15" s="3"/>
      <c r="D15" s="86" t="s">
        <v>40</v>
      </c>
      <c r="E15" s="86"/>
      <c r="F15" s="86"/>
      <c r="G15" s="86"/>
      <c r="H15" s="86"/>
      <c r="I15" s="86"/>
      <c r="J15" s="86"/>
      <c r="K15" s="3"/>
      <c r="L15" s="76" t="s">
        <v>0</v>
      </c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</row>
    <row r="16" spans="1:64" ht="6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79" ht="18" customHeight="1">
      <c r="A17" s="85" t="s">
        <v>41</v>
      </c>
      <c r="B17" s="85"/>
      <c r="C17" s="13"/>
      <c r="D17" s="77" t="s">
        <v>97</v>
      </c>
      <c r="E17" s="78"/>
      <c r="F17" s="78"/>
      <c r="G17" s="78"/>
      <c r="H17" s="78"/>
      <c r="I17" s="78"/>
      <c r="J17" s="78"/>
      <c r="K17" s="13"/>
      <c r="L17" s="75" t="s">
        <v>96</v>
      </c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</row>
    <row r="18" spans="1:79" ht="15.95" customHeight="1">
      <c r="A18" s="3"/>
      <c r="B18" s="3"/>
      <c r="C18" s="3"/>
      <c r="D18" s="86" t="s">
        <v>40</v>
      </c>
      <c r="E18" s="86"/>
      <c r="F18" s="86"/>
      <c r="G18" s="86"/>
      <c r="H18" s="86"/>
      <c r="I18" s="86"/>
      <c r="J18" s="86"/>
      <c r="K18" s="3"/>
      <c r="L18" s="76" t="s">
        <v>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</row>
    <row r="19" spans="1:79" ht="6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79" ht="20.25" customHeight="1">
      <c r="A20" s="85" t="s">
        <v>42</v>
      </c>
      <c r="B20" s="85"/>
      <c r="C20" s="13"/>
      <c r="D20" s="77" t="s">
        <v>94</v>
      </c>
      <c r="E20" s="78"/>
      <c r="F20" s="78"/>
      <c r="G20" s="78"/>
      <c r="H20" s="78"/>
      <c r="I20" s="78"/>
      <c r="J20" s="78"/>
      <c r="K20" s="13"/>
      <c r="L20" s="77" t="s">
        <v>98</v>
      </c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5" t="s">
        <v>95</v>
      </c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</row>
    <row r="21" spans="1:79" ht="20.100000000000001" customHeight="1">
      <c r="A21" s="3"/>
      <c r="B21" s="3"/>
      <c r="C21" s="3"/>
      <c r="D21" s="87" t="s">
        <v>40</v>
      </c>
      <c r="E21" s="87"/>
      <c r="F21" s="87"/>
      <c r="G21" s="87"/>
      <c r="H21" s="87"/>
      <c r="I21" s="87"/>
      <c r="J21" s="87"/>
      <c r="K21" s="3"/>
      <c r="L21" s="76" t="s">
        <v>39</v>
      </c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 t="s">
        <v>2</v>
      </c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</row>
    <row r="23" spans="1:79" ht="15.75" customHeight="1">
      <c r="A23" s="27" t="s">
        <v>48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24" t="s">
        <v>46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6"/>
    </row>
    <row r="25" spans="1:79" ht="15.75">
      <c r="A25" s="23">
        <v>1</v>
      </c>
      <c r="B25" s="23"/>
      <c r="C25" s="23"/>
      <c r="D25" s="23"/>
      <c r="E25" s="23"/>
      <c r="F25" s="23"/>
      <c r="G25" s="24">
        <v>2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6"/>
    </row>
    <row r="26" spans="1:79" ht="10.5" hidden="1" customHeight="1">
      <c r="A26" s="29" t="s">
        <v>44</v>
      </c>
      <c r="B26" s="29"/>
      <c r="C26" s="29"/>
      <c r="D26" s="29"/>
      <c r="E26" s="29"/>
      <c r="F26" s="29"/>
      <c r="G26" s="92" t="s">
        <v>19</v>
      </c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4"/>
      <c r="CA26" s="1" t="s">
        <v>60</v>
      </c>
    </row>
    <row r="27" spans="1:79" ht="19.5" customHeight="1">
      <c r="A27" s="29">
        <v>1</v>
      </c>
      <c r="B27" s="29"/>
      <c r="C27" s="29"/>
      <c r="D27" s="29"/>
      <c r="E27" s="29"/>
      <c r="F27" s="29"/>
      <c r="G27" s="30" t="s">
        <v>100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2"/>
      <c r="CA27" s="1" t="s">
        <v>58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27" t="s">
        <v>49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</row>
    <row r="30" spans="1:79" ht="15.95" customHeight="1">
      <c r="A30" s="58" t="s">
        <v>95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27" t="s">
        <v>50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</row>
    <row r="33" spans="1:80" ht="27.75" customHeight="1">
      <c r="A33" s="88" t="s">
        <v>6</v>
      </c>
      <c r="B33" s="88"/>
      <c r="C33" s="88"/>
      <c r="D33" s="88"/>
      <c r="E33" s="88"/>
      <c r="F33" s="88"/>
      <c r="G33" s="43" t="s">
        <v>47</v>
      </c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5"/>
    </row>
    <row r="34" spans="1:80" ht="15.75">
      <c r="A34" s="23">
        <v>1</v>
      </c>
      <c r="B34" s="23"/>
      <c r="C34" s="23"/>
      <c r="D34" s="23"/>
      <c r="E34" s="23"/>
      <c r="F34" s="23"/>
      <c r="G34" s="43">
        <v>2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5"/>
    </row>
    <row r="35" spans="1:80" ht="10.5" hidden="1" customHeight="1">
      <c r="A35" s="29" t="s">
        <v>18</v>
      </c>
      <c r="B35" s="29"/>
      <c r="C35" s="29"/>
      <c r="D35" s="29"/>
      <c r="E35" s="29"/>
      <c r="F35" s="29"/>
      <c r="G35" s="46" t="s">
        <v>19</v>
      </c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8"/>
      <c r="CA35" s="1" t="s">
        <v>61</v>
      </c>
    </row>
    <row r="36" spans="1:80" ht="19.5" customHeight="1">
      <c r="A36" s="29">
        <v>1</v>
      </c>
      <c r="B36" s="29"/>
      <c r="C36" s="29"/>
      <c r="D36" s="29"/>
      <c r="E36" s="29"/>
      <c r="F36" s="29"/>
      <c r="G36" s="30" t="s">
        <v>62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2"/>
      <c r="CA36" s="1" t="s">
        <v>59</v>
      </c>
    </row>
    <row r="38" spans="1:80" ht="15.75" customHeight="1">
      <c r="A38" s="27" t="s">
        <v>51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</row>
    <row r="39" spans="1:80" ht="15" customHeight="1">
      <c r="A39" s="39" t="s">
        <v>99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</row>
    <row r="40" spans="1:80" ht="48" customHeight="1">
      <c r="A40" s="23" t="s">
        <v>6</v>
      </c>
      <c r="B40" s="23"/>
      <c r="C40" s="23" t="s">
        <v>33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 t="s">
        <v>30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 t="s">
        <v>54</v>
      </c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 t="s">
        <v>3</v>
      </c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80" ht="29.1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 t="s">
        <v>5</v>
      </c>
      <c r="AB41" s="23"/>
      <c r="AC41" s="23"/>
      <c r="AD41" s="23"/>
      <c r="AE41" s="23"/>
      <c r="AF41" s="23" t="s">
        <v>4</v>
      </c>
      <c r="AG41" s="23"/>
      <c r="AH41" s="23"/>
      <c r="AI41" s="23"/>
      <c r="AJ41" s="23"/>
      <c r="AK41" s="23" t="s">
        <v>31</v>
      </c>
      <c r="AL41" s="23"/>
      <c r="AM41" s="23"/>
      <c r="AN41" s="23"/>
      <c r="AO41" s="23"/>
      <c r="AP41" s="23" t="s">
        <v>5</v>
      </c>
      <c r="AQ41" s="23"/>
      <c r="AR41" s="23"/>
      <c r="AS41" s="23"/>
      <c r="AT41" s="23"/>
      <c r="AU41" s="23" t="s">
        <v>4</v>
      </c>
      <c r="AV41" s="23"/>
      <c r="AW41" s="23"/>
      <c r="AX41" s="23"/>
      <c r="AY41" s="23"/>
      <c r="AZ41" s="23" t="s">
        <v>31</v>
      </c>
      <c r="BA41" s="23"/>
      <c r="BB41" s="23"/>
      <c r="BC41" s="23"/>
      <c r="BD41" s="23" t="s">
        <v>5</v>
      </c>
      <c r="BE41" s="23"/>
      <c r="BF41" s="23"/>
      <c r="BG41" s="23"/>
      <c r="BH41" s="23"/>
      <c r="BI41" s="23" t="s">
        <v>4</v>
      </c>
      <c r="BJ41" s="23"/>
      <c r="BK41" s="23"/>
      <c r="BL41" s="23"/>
      <c r="BM41" s="23"/>
      <c r="BN41" s="23" t="s">
        <v>32</v>
      </c>
      <c r="BO41" s="23"/>
      <c r="BP41" s="23"/>
      <c r="BQ41" s="23"/>
    </row>
    <row r="42" spans="1:80" ht="15.95" customHeight="1">
      <c r="A42" s="50">
        <v>1</v>
      </c>
      <c r="B42" s="50"/>
      <c r="C42" s="50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50">
        <v>10</v>
      </c>
      <c r="BJ42" s="50"/>
      <c r="BK42" s="50"/>
      <c r="BL42" s="50"/>
      <c r="BM42" s="50"/>
      <c r="BN42" s="50">
        <v>11</v>
      </c>
      <c r="BO42" s="50"/>
      <c r="BP42" s="50"/>
      <c r="BQ42" s="50"/>
    </row>
    <row r="43" spans="1:80" ht="15.75" hidden="1" customHeight="1">
      <c r="A43" s="29" t="s">
        <v>18</v>
      </c>
      <c r="B43" s="29"/>
      <c r="C43" s="71" t="s">
        <v>19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2"/>
      <c r="AA43" s="51" t="s">
        <v>15</v>
      </c>
      <c r="AB43" s="51"/>
      <c r="AC43" s="51"/>
      <c r="AD43" s="51"/>
      <c r="AE43" s="51"/>
      <c r="AF43" s="51" t="s">
        <v>14</v>
      </c>
      <c r="AG43" s="51"/>
      <c r="AH43" s="51"/>
      <c r="AI43" s="51"/>
      <c r="AJ43" s="51"/>
      <c r="AK43" s="53" t="s">
        <v>21</v>
      </c>
      <c r="AL43" s="53"/>
      <c r="AM43" s="53"/>
      <c r="AN43" s="53"/>
      <c r="AO43" s="53"/>
      <c r="AP43" s="51" t="s">
        <v>16</v>
      </c>
      <c r="AQ43" s="51"/>
      <c r="AR43" s="51"/>
      <c r="AS43" s="51"/>
      <c r="AT43" s="51"/>
      <c r="AU43" s="51" t="s">
        <v>17</v>
      </c>
      <c r="AV43" s="51"/>
      <c r="AW43" s="51"/>
      <c r="AX43" s="51"/>
      <c r="AY43" s="51"/>
      <c r="AZ43" s="53" t="s">
        <v>21</v>
      </c>
      <c r="BA43" s="53"/>
      <c r="BB43" s="53"/>
      <c r="BC43" s="53"/>
      <c r="BD43" s="52" t="s">
        <v>37</v>
      </c>
      <c r="BE43" s="52"/>
      <c r="BF43" s="52"/>
      <c r="BG43" s="52"/>
      <c r="BH43" s="52"/>
      <c r="BI43" s="52" t="s">
        <v>37</v>
      </c>
      <c r="BJ43" s="52"/>
      <c r="BK43" s="52"/>
      <c r="BL43" s="52"/>
      <c r="BM43" s="52"/>
      <c r="BN43" s="54" t="s">
        <v>21</v>
      </c>
      <c r="BO43" s="54"/>
      <c r="BP43" s="54"/>
      <c r="BQ43" s="54"/>
      <c r="CA43" s="1" t="s">
        <v>24</v>
      </c>
    </row>
    <row r="44" spans="1:80" ht="15.75" customHeight="1">
      <c r="A44" s="23">
        <v>1</v>
      </c>
      <c r="B44" s="23"/>
      <c r="C44" s="89" t="s">
        <v>63</v>
      </c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1"/>
      <c r="AA44" s="49">
        <v>42042377</v>
      </c>
      <c r="AB44" s="49"/>
      <c r="AC44" s="49"/>
      <c r="AD44" s="49"/>
      <c r="AE44" s="49"/>
      <c r="AF44" s="49">
        <v>0</v>
      </c>
      <c r="AG44" s="49"/>
      <c r="AH44" s="49"/>
      <c r="AI44" s="49"/>
      <c r="AJ44" s="49"/>
      <c r="AK44" s="49">
        <f>AA44+AF44</f>
        <v>42042377</v>
      </c>
      <c r="AL44" s="49"/>
      <c r="AM44" s="49"/>
      <c r="AN44" s="49"/>
      <c r="AO44" s="49"/>
      <c r="AP44" s="49">
        <v>41479464.689999998</v>
      </c>
      <c r="AQ44" s="49"/>
      <c r="AR44" s="49"/>
      <c r="AS44" s="49"/>
      <c r="AT44" s="49"/>
      <c r="AU44" s="49">
        <v>0</v>
      </c>
      <c r="AV44" s="49"/>
      <c r="AW44" s="49"/>
      <c r="AX44" s="49"/>
      <c r="AY44" s="49"/>
      <c r="AZ44" s="49">
        <f>AP44+AU44</f>
        <v>41479464.689999998</v>
      </c>
      <c r="BA44" s="49"/>
      <c r="BB44" s="49"/>
      <c r="BC44" s="49"/>
      <c r="BD44" s="49">
        <f>AP44-AA44</f>
        <v>-562912.31000000238</v>
      </c>
      <c r="BE44" s="49"/>
      <c r="BF44" s="49"/>
      <c r="BG44" s="49"/>
      <c r="BH44" s="49"/>
      <c r="BI44" s="49">
        <f>AU44-AF44</f>
        <v>0</v>
      </c>
      <c r="BJ44" s="49"/>
      <c r="BK44" s="49"/>
      <c r="BL44" s="49"/>
      <c r="BM44" s="49"/>
      <c r="BN44" s="49">
        <f>BD44+BI44</f>
        <v>-562912.31000000238</v>
      </c>
      <c r="BO44" s="49"/>
      <c r="BP44" s="49"/>
      <c r="BQ44" s="49"/>
      <c r="CA44" s="1" t="s">
        <v>25</v>
      </c>
    </row>
    <row r="45" spans="1:80" ht="15.75" customHeight="1">
      <c r="A45" s="23"/>
      <c r="B45" s="23"/>
      <c r="C45" s="89" t="s">
        <v>65</v>
      </c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6"/>
      <c r="CB45" s="1" t="s">
        <v>64</v>
      </c>
    </row>
    <row r="46" spans="1:80" ht="15.75" customHeight="1">
      <c r="A46" s="23">
        <v>2</v>
      </c>
      <c r="B46" s="23"/>
      <c r="C46" s="101" t="s">
        <v>66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3"/>
      <c r="AA46" s="49">
        <v>2700</v>
      </c>
      <c r="AB46" s="49"/>
      <c r="AC46" s="49"/>
      <c r="AD46" s="49"/>
      <c r="AE46" s="49"/>
      <c r="AF46" s="49">
        <v>0</v>
      </c>
      <c r="AG46" s="49"/>
      <c r="AH46" s="49"/>
      <c r="AI46" s="49"/>
      <c r="AJ46" s="49"/>
      <c r="AK46" s="49">
        <f>AA46+AF46</f>
        <v>2700</v>
      </c>
      <c r="AL46" s="49"/>
      <c r="AM46" s="49"/>
      <c r="AN46" s="49"/>
      <c r="AO46" s="49"/>
      <c r="AP46" s="49">
        <v>1730.5</v>
      </c>
      <c r="AQ46" s="49"/>
      <c r="AR46" s="49"/>
      <c r="AS46" s="49"/>
      <c r="AT46" s="49"/>
      <c r="AU46" s="49">
        <v>0</v>
      </c>
      <c r="AV46" s="49"/>
      <c r="AW46" s="49"/>
      <c r="AX46" s="49"/>
      <c r="AY46" s="49"/>
      <c r="AZ46" s="49">
        <f>AP46+AU46</f>
        <v>1730.5</v>
      </c>
      <c r="BA46" s="49"/>
      <c r="BB46" s="49"/>
      <c r="BC46" s="49"/>
      <c r="BD46" s="49">
        <f>AP46-AA46</f>
        <v>-969.5</v>
      </c>
      <c r="BE46" s="49"/>
      <c r="BF46" s="49"/>
      <c r="BG46" s="49"/>
      <c r="BH46" s="49"/>
      <c r="BI46" s="49">
        <f>AU46-AF46</f>
        <v>0</v>
      </c>
      <c r="BJ46" s="49"/>
      <c r="BK46" s="49"/>
      <c r="BL46" s="49"/>
      <c r="BM46" s="49"/>
      <c r="BN46" s="49">
        <f>BD46+BI46</f>
        <v>-969.5</v>
      </c>
      <c r="BO46" s="49"/>
      <c r="BP46" s="49"/>
      <c r="BQ46" s="49"/>
    </row>
    <row r="47" spans="1:80" ht="15.75" customHeight="1">
      <c r="A47" s="23"/>
      <c r="B47" s="23"/>
      <c r="C47" s="89" t="s">
        <v>68</v>
      </c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6"/>
      <c r="CB47" s="1" t="s">
        <v>67</v>
      </c>
    </row>
    <row r="48" spans="1:80" s="17" customFormat="1" ht="15.75">
      <c r="A48" s="59"/>
      <c r="B48" s="59"/>
      <c r="C48" s="98" t="s">
        <v>69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97">
        <f>AA44+AA46</f>
        <v>42045077</v>
      </c>
      <c r="AB48" s="97"/>
      <c r="AC48" s="97"/>
      <c r="AD48" s="97"/>
      <c r="AE48" s="97"/>
      <c r="AF48" s="97">
        <v>0</v>
      </c>
      <c r="AG48" s="97"/>
      <c r="AH48" s="97"/>
      <c r="AI48" s="97"/>
      <c r="AJ48" s="97"/>
      <c r="AK48" s="97">
        <f>AA48+AF48</f>
        <v>42045077</v>
      </c>
      <c r="AL48" s="97"/>
      <c r="AM48" s="97"/>
      <c r="AN48" s="97"/>
      <c r="AO48" s="97"/>
      <c r="AP48" s="97">
        <v>41481195.189999998</v>
      </c>
      <c r="AQ48" s="97"/>
      <c r="AR48" s="97"/>
      <c r="AS48" s="97"/>
      <c r="AT48" s="97"/>
      <c r="AU48" s="97">
        <v>0</v>
      </c>
      <c r="AV48" s="97"/>
      <c r="AW48" s="97"/>
      <c r="AX48" s="97"/>
      <c r="AY48" s="97"/>
      <c r="AZ48" s="97">
        <f>AP48+AU48</f>
        <v>41481195.189999998</v>
      </c>
      <c r="BA48" s="97"/>
      <c r="BB48" s="97"/>
      <c r="BC48" s="97"/>
      <c r="BD48" s="97">
        <f>AP48-AA48</f>
        <v>-563881.81000000238</v>
      </c>
      <c r="BE48" s="97"/>
      <c r="BF48" s="97"/>
      <c r="BG48" s="97"/>
      <c r="BH48" s="97"/>
      <c r="BI48" s="97">
        <f>AU48-AF48</f>
        <v>0</v>
      </c>
      <c r="BJ48" s="97"/>
      <c r="BK48" s="97"/>
      <c r="BL48" s="97"/>
      <c r="BM48" s="97"/>
      <c r="BN48" s="97">
        <f>BD48+BI48</f>
        <v>-563881.81000000238</v>
      </c>
      <c r="BO48" s="97"/>
      <c r="BP48" s="97"/>
      <c r="BQ48" s="97"/>
    </row>
    <row r="50" spans="1:79" s="20" customFormat="1" ht="15.75" customHeight="1">
      <c r="A50" s="62" t="s">
        <v>52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</row>
    <row r="51" spans="1:79" ht="15" customHeight="1">
      <c r="A51" s="74" t="s">
        <v>99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</row>
    <row r="52" spans="1:79" ht="28.5" customHeight="1">
      <c r="A52" s="29" t="s">
        <v>34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 t="s">
        <v>30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 t="s">
        <v>54</v>
      </c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 t="s">
        <v>3</v>
      </c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1"/>
      <c r="BN52" s="21"/>
      <c r="BO52" s="21"/>
      <c r="BP52" s="21"/>
      <c r="BQ52" s="21"/>
    </row>
    <row r="53" spans="1:79" ht="29.1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 t="s">
        <v>5</v>
      </c>
      <c r="R53" s="29"/>
      <c r="S53" s="29"/>
      <c r="T53" s="29"/>
      <c r="U53" s="29"/>
      <c r="V53" s="29" t="s">
        <v>4</v>
      </c>
      <c r="W53" s="29"/>
      <c r="X53" s="29"/>
      <c r="Y53" s="29"/>
      <c r="Z53" s="29"/>
      <c r="AA53" s="29" t="s">
        <v>31</v>
      </c>
      <c r="AB53" s="29"/>
      <c r="AC53" s="29"/>
      <c r="AD53" s="29"/>
      <c r="AE53" s="29"/>
      <c r="AF53" s="29"/>
      <c r="AG53" s="29" t="s">
        <v>5</v>
      </c>
      <c r="AH53" s="29"/>
      <c r="AI53" s="29"/>
      <c r="AJ53" s="29"/>
      <c r="AK53" s="29"/>
      <c r="AL53" s="29" t="s">
        <v>4</v>
      </c>
      <c r="AM53" s="29"/>
      <c r="AN53" s="29"/>
      <c r="AO53" s="29"/>
      <c r="AP53" s="29"/>
      <c r="AQ53" s="29" t="s">
        <v>31</v>
      </c>
      <c r="AR53" s="29"/>
      <c r="AS53" s="29"/>
      <c r="AT53" s="29"/>
      <c r="AU53" s="29"/>
      <c r="AV53" s="29"/>
      <c r="AW53" s="73" t="s">
        <v>5</v>
      </c>
      <c r="AX53" s="71"/>
      <c r="AY53" s="71"/>
      <c r="AZ53" s="71"/>
      <c r="BA53" s="72"/>
      <c r="BB53" s="73" t="s">
        <v>4</v>
      </c>
      <c r="BC53" s="71"/>
      <c r="BD53" s="71"/>
      <c r="BE53" s="71"/>
      <c r="BF53" s="72"/>
      <c r="BG53" s="29" t="s">
        <v>31</v>
      </c>
      <c r="BH53" s="29"/>
      <c r="BI53" s="29"/>
      <c r="BJ53" s="29"/>
      <c r="BK53" s="29"/>
      <c r="BL53" s="29"/>
      <c r="BM53" s="21"/>
      <c r="BN53" s="21"/>
      <c r="BO53" s="21"/>
      <c r="BP53" s="21"/>
      <c r="BQ53" s="21"/>
    </row>
    <row r="54" spans="1:79" ht="15.95" customHeight="1">
      <c r="A54" s="29">
        <v>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>
        <v>2</v>
      </c>
      <c r="R54" s="29"/>
      <c r="S54" s="29"/>
      <c r="T54" s="29"/>
      <c r="U54" s="29"/>
      <c r="V54" s="29">
        <v>3</v>
      </c>
      <c r="W54" s="29"/>
      <c r="X54" s="29"/>
      <c r="Y54" s="29"/>
      <c r="Z54" s="29"/>
      <c r="AA54" s="29">
        <v>4</v>
      </c>
      <c r="AB54" s="29"/>
      <c r="AC54" s="29"/>
      <c r="AD54" s="29"/>
      <c r="AE54" s="29"/>
      <c r="AF54" s="29"/>
      <c r="AG54" s="29">
        <v>5</v>
      </c>
      <c r="AH54" s="29"/>
      <c r="AI54" s="29"/>
      <c r="AJ54" s="29"/>
      <c r="AK54" s="29"/>
      <c r="AL54" s="29">
        <v>6</v>
      </c>
      <c r="AM54" s="29"/>
      <c r="AN54" s="29"/>
      <c r="AO54" s="29"/>
      <c r="AP54" s="29"/>
      <c r="AQ54" s="29">
        <v>7</v>
      </c>
      <c r="AR54" s="29"/>
      <c r="AS54" s="29"/>
      <c r="AT54" s="29"/>
      <c r="AU54" s="29"/>
      <c r="AV54" s="29"/>
      <c r="AW54" s="29">
        <v>8</v>
      </c>
      <c r="AX54" s="29"/>
      <c r="AY54" s="29"/>
      <c r="AZ54" s="29"/>
      <c r="BA54" s="29"/>
      <c r="BB54" s="70">
        <v>9</v>
      </c>
      <c r="BC54" s="70"/>
      <c r="BD54" s="70"/>
      <c r="BE54" s="70"/>
      <c r="BF54" s="70"/>
      <c r="BG54" s="70">
        <v>10</v>
      </c>
      <c r="BH54" s="70"/>
      <c r="BI54" s="70"/>
      <c r="BJ54" s="70"/>
      <c r="BK54" s="70"/>
      <c r="BL54" s="70"/>
      <c r="BM54" s="10"/>
      <c r="BN54" s="10"/>
      <c r="BO54" s="10"/>
      <c r="BP54" s="10"/>
      <c r="BQ54" s="10"/>
    </row>
    <row r="55" spans="1:79" ht="18" hidden="1" customHeight="1">
      <c r="A55" s="66" t="s">
        <v>19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51" t="s">
        <v>15</v>
      </c>
      <c r="R55" s="51"/>
      <c r="S55" s="51"/>
      <c r="T55" s="51"/>
      <c r="U55" s="51"/>
      <c r="V55" s="51" t="s">
        <v>14</v>
      </c>
      <c r="W55" s="51"/>
      <c r="X55" s="51"/>
      <c r="Y55" s="51"/>
      <c r="Z55" s="51"/>
      <c r="AA55" s="53" t="s">
        <v>21</v>
      </c>
      <c r="AB55" s="54"/>
      <c r="AC55" s="54"/>
      <c r="AD55" s="54"/>
      <c r="AE55" s="54"/>
      <c r="AF55" s="54"/>
      <c r="AG55" s="51" t="s">
        <v>16</v>
      </c>
      <c r="AH55" s="51"/>
      <c r="AI55" s="51"/>
      <c r="AJ55" s="51"/>
      <c r="AK55" s="51"/>
      <c r="AL55" s="51" t="s">
        <v>17</v>
      </c>
      <c r="AM55" s="51"/>
      <c r="AN55" s="51"/>
      <c r="AO55" s="51"/>
      <c r="AP55" s="51"/>
      <c r="AQ55" s="53" t="s">
        <v>21</v>
      </c>
      <c r="AR55" s="54"/>
      <c r="AS55" s="54"/>
      <c r="AT55" s="54"/>
      <c r="AU55" s="54"/>
      <c r="AV55" s="54"/>
      <c r="AW55" s="79" t="s">
        <v>22</v>
      </c>
      <c r="AX55" s="80"/>
      <c r="AY55" s="80"/>
      <c r="AZ55" s="80"/>
      <c r="BA55" s="81"/>
      <c r="BB55" s="79" t="s">
        <v>22</v>
      </c>
      <c r="BC55" s="80"/>
      <c r="BD55" s="80"/>
      <c r="BE55" s="80"/>
      <c r="BF55" s="81"/>
      <c r="BG55" s="54" t="s">
        <v>21</v>
      </c>
      <c r="BH55" s="54"/>
      <c r="BI55" s="54"/>
      <c r="BJ55" s="54"/>
      <c r="BK55" s="54"/>
      <c r="BL55" s="54"/>
      <c r="BM55" s="6"/>
      <c r="BN55" s="6"/>
      <c r="BO55" s="6"/>
      <c r="BP55" s="6"/>
      <c r="BQ55" s="6"/>
      <c r="CA55" s="1" t="s">
        <v>26</v>
      </c>
    </row>
    <row r="56" spans="1:79" s="17" customFormat="1">
      <c r="A56" s="60" t="s">
        <v>70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>
        <f>Q56+V56</f>
        <v>0</v>
      </c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>
        <f>AG56+AL56</f>
        <v>0</v>
      </c>
      <c r="AR56" s="61"/>
      <c r="AS56" s="61"/>
      <c r="AT56" s="61"/>
      <c r="AU56" s="61"/>
      <c r="AV56" s="61"/>
      <c r="AW56" s="61">
        <f>AG56-Q56</f>
        <v>0</v>
      </c>
      <c r="AX56" s="61"/>
      <c r="AY56" s="61"/>
      <c r="AZ56" s="61"/>
      <c r="BA56" s="61"/>
      <c r="BB56" s="64">
        <f>AL56-V56</f>
        <v>0</v>
      </c>
      <c r="BC56" s="64"/>
      <c r="BD56" s="64"/>
      <c r="BE56" s="64"/>
      <c r="BF56" s="64"/>
      <c r="BG56" s="64">
        <f>AW56+BB56</f>
        <v>0</v>
      </c>
      <c r="BH56" s="64"/>
      <c r="BI56" s="64"/>
      <c r="BJ56" s="64"/>
      <c r="BK56" s="64"/>
      <c r="BL56" s="64"/>
      <c r="BM56" s="22"/>
      <c r="BN56" s="22"/>
      <c r="BO56" s="22"/>
      <c r="BP56" s="22"/>
      <c r="BQ56" s="22"/>
      <c r="CA56" s="17" t="s">
        <v>27</v>
      </c>
    </row>
    <row r="58" spans="1:79" ht="15.75" customHeight="1">
      <c r="A58" s="27" t="s">
        <v>53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</row>
    <row r="60" spans="1:79" ht="45" customHeight="1">
      <c r="A60" s="33" t="s">
        <v>10</v>
      </c>
      <c r="B60" s="34"/>
      <c r="C60" s="33" t="s">
        <v>9</v>
      </c>
      <c r="D60" s="37"/>
      <c r="E60" s="37"/>
      <c r="F60" s="37"/>
      <c r="G60" s="37"/>
      <c r="H60" s="37"/>
      <c r="I60" s="34"/>
      <c r="J60" s="33" t="s">
        <v>8</v>
      </c>
      <c r="K60" s="37"/>
      <c r="L60" s="37"/>
      <c r="M60" s="37"/>
      <c r="N60" s="34"/>
      <c r="O60" s="33" t="s">
        <v>7</v>
      </c>
      <c r="P60" s="37"/>
      <c r="Q60" s="37"/>
      <c r="R60" s="37"/>
      <c r="S60" s="37"/>
      <c r="T60" s="37"/>
      <c r="U60" s="37"/>
      <c r="V60" s="37"/>
      <c r="W60" s="37"/>
      <c r="X60" s="34"/>
      <c r="Y60" s="23" t="s">
        <v>30</v>
      </c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 t="s">
        <v>55</v>
      </c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65" t="s">
        <v>3</v>
      </c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8"/>
      <c r="BS60" s="8"/>
      <c r="BT60" s="8"/>
      <c r="BU60" s="8"/>
      <c r="BV60" s="8"/>
      <c r="BW60" s="8"/>
      <c r="BX60" s="8"/>
      <c r="BY60" s="8"/>
      <c r="BZ60" s="7"/>
    </row>
    <row r="61" spans="1:79" ht="32.25" customHeight="1">
      <c r="A61" s="35"/>
      <c r="B61" s="36"/>
      <c r="C61" s="35"/>
      <c r="D61" s="38"/>
      <c r="E61" s="38"/>
      <c r="F61" s="38"/>
      <c r="G61" s="38"/>
      <c r="H61" s="38"/>
      <c r="I61" s="36"/>
      <c r="J61" s="35"/>
      <c r="K61" s="38"/>
      <c r="L61" s="38"/>
      <c r="M61" s="38"/>
      <c r="N61" s="36"/>
      <c r="O61" s="35"/>
      <c r="P61" s="38"/>
      <c r="Q61" s="38"/>
      <c r="R61" s="38"/>
      <c r="S61" s="38"/>
      <c r="T61" s="38"/>
      <c r="U61" s="38"/>
      <c r="V61" s="38"/>
      <c r="W61" s="38"/>
      <c r="X61" s="36"/>
      <c r="Y61" s="24" t="s">
        <v>5</v>
      </c>
      <c r="Z61" s="25"/>
      <c r="AA61" s="25"/>
      <c r="AB61" s="25"/>
      <c r="AC61" s="26"/>
      <c r="AD61" s="24" t="s">
        <v>4</v>
      </c>
      <c r="AE61" s="25"/>
      <c r="AF61" s="25"/>
      <c r="AG61" s="25"/>
      <c r="AH61" s="26"/>
      <c r="AI61" s="23" t="s">
        <v>31</v>
      </c>
      <c r="AJ61" s="23"/>
      <c r="AK61" s="23"/>
      <c r="AL61" s="23"/>
      <c r="AM61" s="23"/>
      <c r="AN61" s="23" t="s">
        <v>5</v>
      </c>
      <c r="AO61" s="23"/>
      <c r="AP61" s="23"/>
      <c r="AQ61" s="23"/>
      <c r="AR61" s="23"/>
      <c r="AS61" s="23" t="s">
        <v>4</v>
      </c>
      <c r="AT61" s="23"/>
      <c r="AU61" s="23"/>
      <c r="AV61" s="23"/>
      <c r="AW61" s="23"/>
      <c r="AX61" s="23" t="s">
        <v>31</v>
      </c>
      <c r="AY61" s="23"/>
      <c r="AZ61" s="23"/>
      <c r="BA61" s="23"/>
      <c r="BB61" s="23"/>
      <c r="BC61" s="23" t="s">
        <v>5</v>
      </c>
      <c r="BD61" s="23"/>
      <c r="BE61" s="23"/>
      <c r="BF61" s="23"/>
      <c r="BG61" s="23"/>
      <c r="BH61" s="23" t="s">
        <v>4</v>
      </c>
      <c r="BI61" s="23"/>
      <c r="BJ61" s="23"/>
      <c r="BK61" s="23"/>
      <c r="BL61" s="23"/>
      <c r="BM61" s="23" t="s">
        <v>31</v>
      </c>
      <c r="BN61" s="23"/>
      <c r="BO61" s="23"/>
      <c r="BP61" s="23"/>
      <c r="BQ61" s="23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5.95" customHeight="1">
      <c r="A62" s="23">
        <v>1</v>
      </c>
      <c r="B62" s="23"/>
      <c r="C62" s="23">
        <v>2</v>
      </c>
      <c r="D62" s="23"/>
      <c r="E62" s="23"/>
      <c r="F62" s="23"/>
      <c r="G62" s="23"/>
      <c r="H62" s="23"/>
      <c r="I62" s="23"/>
      <c r="J62" s="23">
        <v>3</v>
      </c>
      <c r="K62" s="23"/>
      <c r="L62" s="23"/>
      <c r="M62" s="23"/>
      <c r="N62" s="23"/>
      <c r="O62" s="23">
        <v>4</v>
      </c>
      <c r="P62" s="23"/>
      <c r="Q62" s="23"/>
      <c r="R62" s="23"/>
      <c r="S62" s="23"/>
      <c r="T62" s="23"/>
      <c r="U62" s="23"/>
      <c r="V62" s="23"/>
      <c r="W62" s="23"/>
      <c r="X62" s="23"/>
      <c r="Y62" s="23">
        <v>5</v>
      </c>
      <c r="Z62" s="23"/>
      <c r="AA62" s="23"/>
      <c r="AB62" s="23"/>
      <c r="AC62" s="23"/>
      <c r="AD62" s="23">
        <v>6</v>
      </c>
      <c r="AE62" s="23"/>
      <c r="AF62" s="23"/>
      <c r="AG62" s="23"/>
      <c r="AH62" s="23"/>
      <c r="AI62" s="23">
        <v>7</v>
      </c>
      <c r="AJ62" s="23"/>
      <c r="AK62" s="23"/>
      <c r="AL62" s="23"/>
      <c r="AM62" s="23"/>
      <c r="AN62" s="24">
        <v>8</v>
      </c>
      <c r="AO62" s="25"/>
      <c r="AP62" s="25"/>
      <c r="AQ62" s="25"/>
      <c r="AR62" s="26"/>
      <c r="AS62" s="24">
        <v>9</v>
      </c>
      <c r="AT62" s="25"/>
      <c r="AU62" s="25"/>
      <c r="AV62" s="25"/>
      <c r="AW62" s="26"/>
      <c r="AX62" s="24">
        <v>10</v>
      </c>
      <c r="AY62" s="25"/>
      <c r="AZ62" s="25"/>
      <c r="BA62" s="25"/>
      <c r="BB62" s="26"/>
      <c r="BC62" s="24">
        <v>11</v>
      </c>
      <c r="BD62" s="25"/>
      <c r="BE62" s="25"/>
      <c r="BF62" s="25"/>
      <c r="BG62" s="26"/>
      <c r="BH62" s="24">
        <v>12</v>
      </c>
      <c r="BI62" s="25"/>
      <c r="BJ62" s="25"/>
      <c r="BK62" s="25"/>
      <c r="BL62" s="26"/>
      <c r="BM62" s="24">
        <v>13</v>
      </c>
      <c r="BN62" s="25"/>
      <c r="BO62" s="25"/>
      <c r="BP62" s="25"/>
      <c r="BQ62" s="26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2.75" hidden="1" customHeight="1">
      <c r="A63" s="29" t="s">
        <v>44</v>
      </c>
      <c r="B63" s="29"/>
      <c r="C63" s="46" t="s">
        <v>19</v>
      </c>
      <c r="D63" s="47"/>
      <c r="E63" s="47"/>
      <c r="F63" s="47"/>
      <c r="G63" s="47"/>
      <c r="H63" s="47"/>
      <c r="I63" s="48"/>
      <c r="J63" s="29" t="s">
        <v>20</v>
      </c>
      <c r="K63" s="29"/>
      <c r="L63" s="29"/>
      <c r="M63" s="29"/>
      <c r="N63" s="29"/>
      <c r="O63" s="66" t="s">
        <v>45</v>
      </c>
      <c r="P63" s="66"/>
      <c r="Q63" s="66"/>
      <c r="R63" s="66"/>
      <c r="S63" s="66"/>
      <c r="T63" s="66"/>
      <c r="U63" s="66"/>
      <c r="V63" s="66"/>
      <c r="W63" s="66"/>
      <c r="X63" s="46"/>
      <c r="Y63" s="51" t="s">
        <v>15</v>
      </c>
      <c r="Z63" s="51"/>
      <c r="AA63" s="51"/>
      <c r="AB63" s="51"/>
      <c r="AC63" s="51"/>
      <c r="AD63" s="51" t="s">
        <v>35</v>
      </c>
      <c r="AE63" s="51"/>
      <c r="AF63" s="51"/>
      <c r="AG63" s="51"/>
      <c r="AH63" s="51"/>
      <c r="AI63" s="51" t="s">
        <v>21</v>
      </c>
      <c r="AJ63" s="51"/>
      <c r="AK63" s="51"/>
      <c r="AL63" s="51"/>
      <c r="AM63" s="51"/>
      <c r="AN63" s="51" t="s">
        <v>36</v>
      </c>
      <c r="AO63" s="51"/>
      <c r="AP63" s="51"/>
      <c r="AQ63" s="51"/>
      <c r="AR63" s="51"/>
      <c r="AS63" s="51" t="s">
        <v>16</v>
      </c>
      <c r="AT63" s="51"/>
      <c r="AU63" s="51"/>
      <c r="AV63" s="51"/>
      <c r="AW63" s="51"/>
      <c r="AX63" s="51" t="s">
        <v>21</v>
      </c>
      <c r="AY63" s="51"/>
      <c r="AZ63" s="51"/>
      <c r="BA63" s="51"/>
      <c r="BB63" s="51"/>
      <c r="BC63" s="51" t="s">
        <v>38</v>
      </c>
      <c r="BD63" s="51"/>
      <c r="BE63" s="51"/>
      <c r="BF63" s="51"/>
      <c r="BG63" s="51"/>
      <c r="BH63" s="51" t="s">
        <v>38</v>
      </c>
      <c r="BI63" s="51"/>
      <c r="BJ63" s="51"/>
      <c r="BK63" s="51"/>
      <c r="BL63" s="51"/>
      <c r="BM63" s="70" t="s">
        <v>21</v>
      </c>
      <c r="BN63" s="70"/>
      <c r="BO63" s="70"/>
      <c r="BP63" s="70"/>
      <c r="BQ63" s="70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28</v>
      </c>
    </row>
    <row r="64" spans="1:79" s="17" customFormat="1" ht="15.75">
      <c r="A64" s="59">
        <v>0</v>
      </c>
      <c r="B64" s="59"/>
      <c r="C64" s="68" t="s">
        <v>71</v>
      </c>
      <c r="D64" s="68"/>
      <c r="E64" s="68"/>
      <c r="F64" s="68"/>
      <c r="G64" s="68"/>
      <c r="H64" s="68"/>
      <c r="I64" s="68"/>
      <c r="J64" s="68" t="s">
        <v>72</v>
      </c>
      <c r="K64" s="68"/>
      <c r="L64" s="68"/>
      <c r="M64" s="68"/>
      <c r="N64" s="68"/>
      <c r="O64" s="68" t="s">
        <v>72</v>
      </c>
      <c r="P64" s="68"/>
      <c r="Q64" s="68"/>
      <c r="R64" s="68"/>
      <c r="S64" s="68"/>
      <c r="T64" s="68"/>
      <c r="U64" s="68"/>
      <c r="V64" s="68"/>
      <c r="W64" s="68"/>
      <c r="X64" s="68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18"/>
      <c r="BS64" s="18"/>
      <c r="BT64" s="18"/>
      <c r="BU64" s="18"/>
      <c r="BV64" s="18"/>
      <c r="BW64" s="18"/>
      <c r="BX64" s="18"/>
      <c r="BY64" s="18"/>
      <c r="BZ64" s="19"/>
      <c r="CA64" s="17" t="s">
        <v>29</v>
      </c>
    </row>
    <row r="65" spans="1:80" ht="141" customHeight="1">
      <c r="A65" s="23">
        <v>1</v>
      </c>
      <c r="B65" s="23"/>
      <c r="C65" s="89" t="s">
        <v>73</v>
      </c>
      <c r="D65" s="95"/>
      <c r="E65" s="95"/>
      <c r="F65" s="95"/>
      <c r="G65" s="95"/>
      <c r="H65" s="95"/>
      <c r="I65" s="96"/>
      <c r="J65" s="106" t="s">
        <v>74</v>
      </c>
      <c r="K65" s="106"/>
      <c r="L65" s="106"/>
      <c r="M65" s="106"/>
      <c r="N65" s="106"/>
      <c r="O65" s="107" t="s">
        <v>102</v>
      </c>
      <c r="P65" s="108"/>
      <c r="Q65" s="108"/>
      <c r="R65" s="108"/>
      <c r="S65" s="108"/>
      <c r="T65" s="108"/>
      <c r="U65" s="108"/>
      <c r="V65" s="108"/>
      <c r="W65" s="108"/>
      <c r="X65" s="109"/>
      <c r="Y65" s="104">
        <v>750</v>
      </c>
      <c r="Z65" s="104"/>
      <c r="AA65" s="104"/>
      <c r="AB65" s="104"/>
      <c r="AC65" s="104"/>
      <c r="AD65" s="104">
        <v>0</v>
      </c>
      <c r="AE65" s="104"/>
      <c r="AF65" s="104"/>
      <c r="AG65" s="104"/>
      <c r="AH65" s="104"/>
      <c r="AI65" s="104">
        <f>Y65+AD65</f>
        <v>750</v>
      </c>
      <c r="AJ65" s="104"/>
      <c r="AK65" s="104"/>
      <c r="AL65" s="104"/>
      <c r="AM65" s="104"/>
      <c r="AN65" s="104">
        <v>773</v>
      </c>
      <c r="AO65" s="104"/>
      <c r="AP65" s="104"/>
      <c r="AQ65" s="104"/>
      <c r="AR65" s="104"/>
      <c r="AS65" s="104">
        <v>0</v>
      </c>
      <c r="AT65" s="104"/>
      <c r="AU65" s="104"/>
      <c r="AV65" s="104"/>
      <c r="AW65" s="104"/>
      <c r="AX65" s="105">
        <f>AN65+AS65</f>
        <v>773</v>
      </c>
      <c r="AY65" s="105"/>
      <c r="AZ65" s="105"/>
      <c r="BA65" s="105"/>
      <c r="BB65" s="105"/>
      <c r="BC65" s="105">
        <f>AN65-Y65</f>
        <v>23</v>
      </c>
      <c r="BD65" s="105"/>
      <c r="BE65" s="105"/>
      <c r="BF65" s="105"/>
      <c r="BG65" s="105"/>
      <c r="BH65" s="105">
        <f>AS65-AD65</f>
        <v>0</v>
      </c>
      <c r="BI65" s="105"/>
      <c r="BJ65" s="105"/>
      <c r="BK65" s="105"/>
      <c r="BL65" s="105"/>
      <c r="BM65" s="105">
        <f>BC65+BH65</f>
        <v>23</v>
      </c>
      <c r="BN65" s="105"/>
      <c r="BO65" s="105"/>
      <c r="BP65" s="105"/>
      <c r="BQ65" s="105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2.25" customHeight="1">
      <c r="A66" s="23"/>
      <c r="B66" s="23"/>
      <c r="C66" s="89" t="s">
        <v>76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6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75</v>
      </c>
    </row>
    <row r="67" spans="1:80" ht="144" customHeight="1">
      <c r="A67" s="23">
        <v>2</v>
      </c>
      <c r="B67" s="23"/>
      <c r="C67" s="89" t="s">
        <v>77</v>
      </c>
      <c r="D67" s="31"/>
      <c r="E67" s="31"/>
      <c r="F67" s="31"/>
      <c r="G67" s="31"/>
      <c r="H67" s="31"/>
      <c r="I67" s="32"/>
      <c r="J67" s="106" t="s">
        <v>74</v>
      </c>
      <c r="K67" s="106"/>
      <c r="L67" s="106"/>
      <c r="M67" s="106"/>
      <c r="N67" s="106"/>
      <c r="O67" s="107" t="s">
        <v>102</v>
      </c>
      <c r="P67" s="108"/>
      <c r="Q67" s="108"/>
      <c r="R67" s="108"/>
      <c r="S67" s="108"/>
      <c r="T67" s="108"/>
      <c r="U67" s="108"/>
      <c r="V67" s="108"/>
      <c r="W67" s="108"/>
      <c r="X67" s="109"/>
      <c r="Y67" s="104">
        <v>36560</v>
      </c>
      <c r="Z67" s="104"/>
      <c r="AA67" s="104"/>
      <c r="AB67" s="104"/>
      <c r="AC67" s="104"/>
      <c r="AD67" s="104">
        <v>0</v>
      </c>
      <c r="AE67" s="104"/>
      <c r="AF67" s="104"/>
      <c r="AG67" s="104"/>
      <c r="AH67" s="104"/>
      <c r="AI67" s="104">
        <f>Y67+AD67</f>
        <v>36560</v>
      </c>
      <c r="AJ67" s="104"/>
      <c r="AK67" s="104"/>
      <c r="AL67" s="104"/>
      <c r="AM67" s="104"/>
      <c r="AN67" s="104">
        <v>35422</v>
      </c>
      <c r="AO67" s="104"/>
      <c r="AP67" s="104"/>
      <c r="AQ67" s="104"/>
      <c r="AR67" s="104"/>
      <c r="AS67" s="104">
        <v>0</v>
      </c>
      <c r="AT67" s="104"/>
      <c r="AU67" s="104"/>
      <c r="AV67" s="104"/>
      <c r="AW67" s="104"/>
      <c r="AX67" s="105">
        <f>AN67+AS67</f>
        <v>35422</v>
      </c>
      <c r="AY67" s="105"/>
      <c r="AZ67" s="105"/>
      <c r="BA67" s="105"/>
      <c r="BB67" s="105"/>
      <c r="BC67" s="105">
        <f>AN67-Y67</f>
        <v>-1138</v>
      </c>
      <c r="BD67" s="105"/>
      <c r="BE67" s="105"/>
      <c r="BF67" s="105"/>
      <c r="BG67" s="105"/>
      <c r="BH67" s="105">
        <f>AS67-AD67</f>
        <v>0</v>
      </c>
      <c r="BI67" s="105"/>
      <c r="BJ67" s="105"/>
      <c r="BK67" s="105"/>
      <c r="BL67" s="105"/>
      <c r="BM67" s="105">
        <f>BC67+BH67</f>
        <v>-1138</v>
      </c>
      <c r="BN67" s="105"/>
      <c r="BO67" s="105"/>
      <c r="BP67" s="105"/>
      <c r="BQ67" s="105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37.5" customHeight="1">
      <c r="A68" s="23"/>
      <c r="B68" s="23"/>
      <c r="C68" s="30" t="s">
        <v>101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5"/>
      <c r="BR68" s="9"/>
      <c r="BS68" s="9"/>
      <c r="BT68" s="9"/>
      <c r="BU68" s="9"/>
      <c r="BV68" s="9"/>
      <c r="BW68" s="9"/>
      <c r="BX68" s="9"/>
      <c r="BY68" s="9"/>
      <c r="BZ68" s="7"/>
      <c r="CB68" s="1" t="s">
        <v>78</v>
      </c>
    </row>
    <row r="69" spans="1:80" ht="142.5" customHeight="1">
      <c r="A69" s="23">
        <v>3</v>
      </c>
      <c r="B69" s="23"/>
      <c r="C69" s="89" t="s">
        <v>79</v>
      </c>
      <c r="D69" s="31"/>
      <c r="E69" s="31"/>
      <c r="F69" s="31"/>
      <c r="G69" s="31"/>
      <c r="H69" s="31"/>
      <c r="I69" s="32"/>
      <c r="J69" s="106" t="s">
        <v>74</v>
      </c>
      <c r="K69" s="106"/>
      <c r="L69" s="106"/>
      <c r="M69" s="106"/>
      <c r="N69" s="106"/>
      <c r="O69" s="107" t="s">
        <v>102</v>
      </c>
      <c r="P69" s="108"/>
      <c r="Q69" s="108"/>
      <c r="R69" s="108"/>
      <c r="S69" s="108"/>
      <c r="T69" s="108"/>
      <c r="U69" s="108"/>
      <c r="V69" s="108"/>
      <c r="W69" s="108"/>
      <c r="X69" s="109"/>
      <c r="Y69" s="104">
        <v>924</v>
      </c>
      <c r="Z69" s="104"/>
      <c r="AA69" s="104"/>
      <c r="AB69" s="104"/>
      <c r="AC69" s="104"/>
      <c r="AD69" s="104">
        <v>0</v>
      </c>
      <c r="AE69" s="104"/>
      <c r="AF69" s="104"/>
      <c r="AG69" s="104"/>
      <c r="AH69" s="104"/>
      <c r="AI69" s="104">
        <f>Y69+AD69</f>
        <v>924</v>
      </c>
      <c r="AJ69" s="104"/>
      <c r="AK69" s="104"/>
      <c r="AL69" s="104"/>
      <c r="AM69" s="104"/>
      <c r="AN69" s="104">
        <v>1060</v>
      </c>
      <c r="AO69" s="104"/>
      <c r="AP69" s="104"/>
      <c r="AQ69" s="104"/>
      <c r="AR69" s="104"/>
      <c r="AS69" s="104">
        <v>0</v>
      </c>
      <c r="AT69" s="104"/>
      <c r="AU69" s="104"/>
      <c r="AV69" s="104"/>
      <c r="AW69" s="104"/>
      <c r="AX69" s="105">
        <f>AN69+AS69</f>
        <v>1060</v>
      </c>
      <c r="AY69" s="105"/>
      <c r="AZ69" s="105"/>
      <c r="BA69" s="105"/>
      <c r="BB69" s="105"/>
      <c r="BC69" s="105">
        <f>AN69-Y69</f>
        <v>136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f>BC69+BH69</f>
        <v>136</v>
      </c>
      <c r="BN69" s="105"/>
      <c r="BO69" s="105"/>
      <c r="BP69" s="105"/>
      <c r="BQ69" s="105"/>
      <c r="BR69" s="9"/>
      <c r="BS69" s="9"/>
      <c r="BT69" s="9"/>
      <c r="BU69" s="9"/>
      <c r="BV69" s="9"/>
      <c r="BW69" s="9"/>
      <c r="BX69" s="9"/>
      <c r="BY69" s="9"/>
      <c r="BZ69" s="7"/>
    </row>
    <row r="70" spans="1:80" ht="36.75" customHeight="1">
      <c r="A70" s="23"/>
      <c r="B70" s="23"/>
      <c r="C70" s="89" t="s">
        <v>103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6"/>
      <c r="BR70" s="9"/>
      <c r="BS70" s="9"/>
      <c r="BT70" s="9"/>
      <c r="BU70" s="9"/>
      <c r="BV70" s="9"/>
      <c r="BW70" s="9"/>
      <c r="BX70" s="9"/>
      <c r="BY70" s="9"/>
      <c r="BZ70" s="7"/>
      <c r="CB70" s="1" t="s">
        <v>80</v>
      </c>
    </row>
    <row r="71" spans="1:80" ht="145.5" customHeight="1">
      <c r="A71" s="23">
        <v>4</v>
      </c>
      <c r="B71" s="23"/>
      <c r="C71" s="89" t="s">
        <v>81</v>
      </c>
      <c r="D71" s="31"/>
      <c r="E71" s="31"/>
      <c r="F71" s="31"/>
      <c r="G71" s="31"/>
      <c r="H71" s="31"/>
      <c r="I71" s="32"/>
      <c r="J71" s="106" t="s">
        <v>74</v>
      </c>
      <c r="K71" s="106"/>
      <c r="L71" s="106"/>
      <c r="M71" s="106"/>
      <c r="N71" s="106"/>
      <c r="O71" s="107" t="s">
        <v>102</v>
      </c>
      <c r="P71" s="108"/>
      <c r="Q71" s="108"/>
      <c r="R71" s="108"/>
      <c r="S71" s="108"/>
      <c r="T71" s="108"/>
      <c r="U71" s="108"/>
      <c r="V71" s="108"/>
      <c r="W71" s="108"/>
      <c r="X71" s="109"/>
      <c r="Y71" s="104">
        <v>936</v>
      </c>
      <c r="Z71" s="104"/>
      <c r="AA71" s="104"/>
      <c r="AB71" s="104"/>
      <c r="AC71" s="104"/>
      <c r="AD71" s="104">
        <v>0</v>
      </c>
      <c r="AE71" s="104"/>
      <c r="AF71" s="104"/>
      <c r="AG71" s="104"/>
      <c r="AH71" s="104"/>
      <c r="AI71" s="104">
        <f>Y71+AD71</f>
        <v>936</v>
      </c>
      <c r="AJ71" s="104"/>
      <c r="AK71" s="104"/>
      <c r="AL71" s="104"/>
      <c r="AM71" s="104"/>
      <c r="AN71" s="104">
        <v>910</v>
      </c>
      <c r="AO71" s="104"/>
      <c r="AP71" s="104"/>
      <c r="AQ71" s="104"/>
      <c r="AR71" s="104"/>
      <c r="AS71" s="104">
        <v>0</v>
      </c>
      <c r="AT71" s="104"/>
      <c r="AU71" s="104"/>
      <c r="AV71" s="104"/>
      <c r="AW71" s="104"/>
      <c r="AX71" s="105">
        <f>AN71+AS71</f>
        <v>910</v>
      </c>
      <c r="AY71" s="105"/>
      <c r="AZ71" s="105"/>
      <c r="BA71" s="105"/>
      <c r="BB71" s="105"/>
      <c r="BC71" s="105">
        <f>AN71-Y71</f>
        <v>-26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f>BC71+BH71</f>
        <v>-26</v>
      </c>
      <c r="BN71" s="105"/>
      <c r="BO71" s="105"/>
      <c r="BP71" s="105"/>
      <c r="BQ71" s="105"/>
      <c r="BR71" s="9"/>
      <c r="BS71" s="9"/>
      <c r="BT71" s="9"/>
      <c r="BU71" s="9"/>
      <c r="BV71" s="9"/>
      <c r="BW71" s="9"/>
      <c r="BX71" s="9"/>
      <c r="BY71" s="9"/>
      <c r="BZ71" s="7"/>
    </row>
    <row r="72" spans="1:80" ht="39.75" customHeight="1">
      <c r="A72" s="23"/>
      <c r="B72" s="23"/>
      <c r="C72" s="30" t="s">
        <v>104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4"/>
      <c r="BQ72" s="115"/>
      <c r="BR72" s="9"/>
      <c r="BS72" s="9"/>
      <c r="BT72" s="9"/>
      <c r="BU72" s="9"/>
      <c r="BV72" s="9"/>
      <c r="BW72" s="9"/>
      <c r="BX72" s="9"/>
      <c r="BY72" s="9"/>
      <c r="BZ72" s="7"/>
      <c r="CB72" s="1" t="s">
        <v>82</v>
      </c>
    </row>
    <row r="73" spans="1:80" s="17" customFormat="1" ht="15.75">
      <c r="A73" s="59">
        <v>0</v>
      </c>
      <c r="B73" s="59"/>
      <c r="C73" s="98" t="s">
        <v>83</v>
      </c>
      <c r="D73" s="112"/>
      <c r="E73" s="112"/>
      <c r="F73" s="112"/>
      <c r="G73" s="112"/>
      <c r="H73" s="112"/>
      <c r="I73" s="113"/>
      <c r="J73" s="68" t="s">
        <v>72</v>
      </c>
      <c r="K73" s="68"/>
      <c r="L73" s="68"/>
      <c r="M73" s="68"/>
      <c r="N73" s="68"/>
      <c r="O73" s="98" t="s">
        <v>72</v>
      </c>
      <c r="P73" s="112"/>
      <c r="Q73" s="112"/>
      <c r="R73" s="112"/>
      <c r="S73" s="112"/>
      <c r="T73" s="112"/>
      <c r="U73" s="112"/>
      <c r="V73" s="112"/>
      <c r="W73" s="112"/>
      <c r="X73" s="113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18"/>
      <c r="BS73" s="18"/>
      <c r="BT73" s="18"/>
      <c r="BU73" s="18"/>
      <c r="BV73" s="18"/>
      <c r="BW73" s="18"/>
      <c r="BX73" s="18"/>
      <c r="BY73" s="18"/>
      <c r="BZ73" s="19"/>
    </row>
    <row r="74" spans="1:80" ht="83.25" customHeight="1">
      <c r="A74" s="23">
        <v>5</v>
      </c>
      <c r="B74" s="23"/>
      <c r="C74" s="101" t="s">
        <v>84</v>
      </c>
      <c r="D74" s="110"/>
      <c r="E74" s="110"/>
      <c r="F74" s="110"/>
      <c r="G74" s="110"/>
      <c r="H74" s="110"/>
      <c r="I74" s="111"/>
      <c r="J74" s="106" t="s">
        <v>85</v>
      </c>
      <c r="K74" s="106"/>
      <c r="L74" s="106"/>
      <c r="M74" s="106"/>
      <c r="N74" s="106"/>
      <c r="O74" s="116" t="s">
        <v>105</v>
      </c>
      <c r="P74" s="117"/>
      <c r="Q74" s="117"/>
      <c r="R74" s="117"/>
      <c r="S74" s="117"/>
      <c r="T74" s="117"/>
      <c r="U74" s="117"/>
      <c r="V74" s="117"/>
      <c r="W74" s="117"/>
      <c r="X74" s="118"/>
      <c r="Y74" s="104">
        <v>10320</v>
      </c>
      <c r="Z74" s="104"/>
      <c r="AA74" s="104"/>
      <c r="AB74" s="104"/>
      <c r="AC74" s="104"/>
      <c r="AD74" s="104">
        <v>0</v>
      </c>
      <c r="AE74" s="104"/>
      <c r="AF74" s="104"/>
      <c r="AG74" s="104"/>
      <c r="AH74" s="104"/>
      <c r="AI74" s="104">
        <f>Y74+AD74</f>
        <v>10320</v>
      </c>
      <c r="AJ74" s="104"/>
      <c r="AK74" s="104"/>
      <c r="AL74" s="104"/>
      <c r="AM74" s="104"/>
      <c r="AN74" s="104">
        <v>10320</v>
      </c>
      <c r="AO74" s="104"/>
      <c r="AP74" s="104"/>
      <c r="AQ74" s="104"/>
      <c r="AR74" s="104"/>
      <c r="AS74" s="104">
        <v>0</v>
      </c>
      <c r="AT74" s="104"/>
      <c r="AU74" s="104"/>
      <c r="AV74" s="104"/>
      <c r="AW74" s="104"/>
      <c r="AX74" s="105">
        <f>AN74+AS74</f>
        <v>10320</v>
      </c>
      <c r="AY74" s="105"/>
      <c r="AZ74" s="105"/>
      <c r="BA74" s="105"/>
      <c r="BB74" s="105"/>
      <c r="BC74" s="105">
        <f>AN74-Y74</f>
        <v>0</v>
      </c>
      <c r="BD74" s="105"/>
      <c r="BE74" s="105"/>
      <c r="BF74" s="105"/>
      <c r="BG74" s="105"/>
      <c r="BH74" s="105">
        <f>AS74-AD74</f>
        <v>0</v>
      </c>
      <c r="BI74" s="105"/>
      <c r="BJ74" s="105"/>
      <c r="BK74" s="105"/>
      <c r="BL74" s="105"/>
      <c r="BM74" s="105">
        <f>BC74+BH74</f>
        <v>0</v>
      </c>
      <c r="BN74" s="105"/>
      <c r="BO74" s="105"/>
      <c r="BP74" s="105"/>
      <c r="BQ74" s="105"/>
      <c r="BR74" s="9"/>
      <c r="BS74" s="9"/>
      <c r="BT74" s="9"/>
      <c r="BU74" s="9"/>
      <c r="BV74" s="9"/>
      <c r="BW74" s="9"/>
      <c r="BX74" s="9"/>
      <c r="BY74" s="9"/>
      <c r="BZ74" s="7"/>
    </row>
    <row r="75" spans="1:80" ht="79.5" customHeight="1">
      <c r="A75" s="23">
        <v>6</v>
      </c>
      <c r="B75" s="23"/>
      <c r="C75" s="101" t="s">
        <v>86</v>
      </c>
      <c r="D75" s="110"/>
      <c r="E75" s="110"/>
      <c r="F75" s="110"/>
      <c r="G75" s="110"/>
      <c r="H75" s="110"/>
      <c r="I75" s="111"/>
      <c r="J75" s="106" t="s">
        <v>85</v>
      </c>
      <c r="K75" s="106"/>
      <c r="L75" s="106"/>
      <c r="M75" s="106"/>
      <c r="N75" s="106"/>
      <c r="O75" s="116" t="s">
        <v>105</v>
      </c>
      <c r="P75" s="117"/>
      <c r="Q75" s="117"/>
      <c r="R75" s="117"/>
      <c r="S75" s="117"/>
      <c r="T75" s="117"/>
      <c r="U75" s="117"/>
      <c r="V75" s="117"/>
      <c r="W75" s="117"/>
      <c r="X75" s="118"/>
      <c r="Y75" s="104">
        <v>860</v>
      </c>
      <c r="Z75" s="104"/>
      <c r="AA75" s="104"/>
      <c r="AB75" s="104"/>
      <c r="AC75" s="104"/>
      <c r="AD75" s="104">
        <v>0</v>
      </c>
      <c r="AE75" s="104"/>
      <c r="AF75" s="104"/>
      <c r="AG75" s="104"/>
      <c r="AH75" s="104"/>
      <c r="AI75" s="104">
        <f>Y75+AD75</f>
        <v>860</v>
      </c>
      <c r="AJ75" s="104"/>
      <c r="AK75" s="104"/>
      <c r="AL75" s="104"/>
      <c r="AM75" s="104"/>
      <c r="AN75" s="104">
        <v>860</v>
      </c>
      <c r="AO75" s="104"/>
      <c r="AP75" s="104"/>
      <c r="AQ75" s="104"/>
      <c r="AR75" s="104"/>
      <c r="AS75" s="104">
        <v>0</v>
      </c>
      <c r="AT75" s="104"/>
      <c r="AU75" s="104"/>
      <c r="AV75" s="104"/>
      <c r="AW75" s="104"/>
      <c r="AX75" s="105">
        <f>AN75+AS75</f>
        <v>860</v>
      </c>
      <c r="AY75" s="105"/>
      <c r="AZ75" s="105"/>
      <c r="BA75" s="105"/>
      <c r="BB75" s="105"/>
      <c r="BC75" s="105">
        <f>AN75-Y75</f>
        <v>0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f>BC75+BH75</f>
        <v>0</v>
      </c>
      <c r="BN75" s="105"/>
      <c r="BO75" s="105"/>
      <c r="BP75" s="105"/>
      <c r="BQ75" s="105"/>
      <c r="BR75" s="9"/>
      <c r="BS75" s="9"/>
      <c r="BT75" s="9"/>
      <c r="BU75" s="9"/>
      <c r="BV75" s="9"/>
      <c r="BW75" s="9"/>
      <c r="BX75" s="9"/>
      <c r="BY75" s="9"/>
      <c r="BZ75" s="7"/>
    </row>
    <row r="76" spans="1:80" ht="80.25" customHeight="1">
      <c r="A76" s="23">
        <v>7</v>
      </c>
      <c r="B76" s="23"/>
      <c r="C76" s="101" t="s">
        <v>87</v>
      </c>
      <c r="D76" s="110"/>
      <c r="E76" s="110"/>
      <c r="F76" s="110"/>
      <c r="G76" s="110"/>
      <c r="H76" s="110"/>
      <c r="I76" s="111"/>
      <c r="J76" s="106" t="s">
        <v>85</v>
      </c>
      <c r="K76" s="106"/>
      <c r="L76" s="106"/>
      <c r="M76" s="106"/>
      <c r="N76" s="106"/>
      <c r="O76" s="116" t="s">
        <v>105</v>
      </c>
      <c r="P76" s="117"/>
      <c r="Q76" s="117"/>
      <c r="R76" s="117"/>
      <c r="S76" s="117"/>
      <c r="T76" s="117"/>
      <c r="U76" s="117"/>
      <c r="V76" s="117"/>
      <c r="W76" s="117"/>
      <c r="X76" s="118"/>
      <c r="Y76" s="104">
        <v>1576.68</v>
      </c>
      <c r="Z76" s="104"/>
      <c r="AA76" s="104"/>
      <c r="AB76" s="104"/>
      <c r="AC76" s="104"/>
      <c r="AD76" s="104">
        <v>0</v>
      </c>
      <c r="AE76" s="104"/>
      <c r="AF76" s="104"/>
      <c r="AG76" s="104"/>
      <c r="AH76" s="104"/>
      <c r="AI76" s="104">
        <f>Y76+AD76</f>
        <v>1576.68</v>
      </c>
      <c r="AJ76" s="104"/>
      <c r="AK76" s="104"/>
      <c r="AL76" s="104"/>
      <c r="AM76" s="104"/>
      <c r="AN76" s="104">
        <v>1576.68</v>
      </c>
      <c r="AO76" s="104"/>
      <c r="AP76" s="104"/>
      <c r="AQ76" s="104"/>
      <c r="AR76" s="104"/>
      <c r="AS76" s="104">
        <v>0</v>
      </c>
      <c r="AT76" s="104"/>
      <c r="AU76" s="104"/>
      <c r="AV76" s="104"/>
      <c r="AW76" s="104"/>
      <c r="AX76" s="105">
        <f>AN76+AS76</f>
        <v>1576.68</v>
      </c>
      <c r="AY76" s="105"/>
      <c r="AZ76" s="105"/>
      <c r="BA76" s="105"/>
      <c r="BB76" s="105"/>
      <c r="BC76" s="105">
        <f>AN76-Y76</f>
        <v>0</v>
      </c>
      <c r="BD76" s="105"/>
      <c r="BE76" s="105"/>
      <c r="BF76" s="105"/>
      <c r="BG76" s="105"/>
      <c r="BH76" s="105">
        <f>AS76-AD76</f>
        <v>0</v>
      </c>
      <c r="BI76" s="105"/>
      <c r="BJ76" s="105"/>
      <c r="BK76" s="105"/>
      <c r="BL76" s="105"/>
      <c r="BM76" s="105">
        <f>BC76+BH76</f>
        <v>0</v>
      </c>
      <c r="BN76" s="105"/>
      <c r="BO76" s="105"/>
      <c r="BP76" s="105"/>
      <c r="BQ76" s="105"/>
      <c r="BR76" s="9"/>
      <c r="BS76" s="9"/>
      <c r="BT76" s="9"/>
      <c r="BU76" s="9"/>
      <c r="BV76" s="9"/>
      <c r="BW76" s="9"/>
      <c r="BX76" s="9"/>
      <c r="BY76" s="9"/>
      <c r="BZ76" s="7"/>
    </row>
    <row r="77" spans="1:80" ht="95.25" customHeight="1">
      <c r="A77" s="23">
        <v>8</v>
      </c>
      <c r="B77" s="23"/>
      <c r="C77" s="101" t="s">
        <v>88</v>
      </c>
      <c r="D77" s="110"/>
      <c r="E77" s="110"/>
      <c r="F77" s="110"/>
      <c r="G77" s="110"/>
      <c r="H77" s="110"/>
      <c r="I77" s="111"/>
      <c r="J77" s="106" t="s">
        <v>85</v>
      </c>
      <c r="K77" s="106"/>
      <c r="L77" s="106"/>
      <c r="M77" s="106"/>
      <c r="N77" s="106"/>
      <c r="O77" s="116" t="s">
        <v>105</v>
      </c>
      <c r="P77" s="117"/>
      <c r="Q77" s="117"/>
      <c r="R77" s="117"/>
      <c r="S77" s="117"/>
      <c r="T77" s="117"/>
      <c r="U77" s="117"/>
      <c r="V77" s="117"/>
      <c r="W77" s="117"/>
      <c r="X77" s="118"/>
      <c r="Y77" s="104">
        <v>1502.82</v>
      </c>
      <c r="Z77" s="104"/>
      <c r="AA77" s="104"/>
      <c r="AB77" s="104"/>
      <c r="AC77" s="104"/>
      <c r="AD77" s="104">
        <v>0</v>
      </c>
      <c r="AE77" s="104"/>
      <c r="AF77" s="104"/>
      <c r="AG77" s="104"/>
      <c r="AH77" s="104"/>
      <c r="AI77" s="104">
        <f>Y77+AD77</f>
        <v>1502.82</v>
      </c>
      <c r="AJ77" s="104"/>
      <c r="AK77" s="104"/>
      <c r="AL77" s="104"/>
      <c r="AM77" s="104"/>
      <c r="AN77" s="104">
        <v>1502.82</v>
      </c>
      <c r="AO77" s="104"/>
      <c r="AP77" s="104"/>
      <c r="AQ77" s="104"/>
      <c r="AR77" s="104"/>
      <c r="AS77" s="104">
        <v>0</v>
      </c>
      <c r="AT77" s="104"/>
      <c r="AU77" s="104"/>
      <c r="AV77" s="104"/>
      <c r="AW77" s="104"/>
      <c r="AX77" s="105">
        <f>AN77+AS77</f>
        <v>1502.82</v>
      </c>
      <c r="AY77" s="105"/>
      <c r="AZ77" s="105"/>
      <c r="BA77" s="105"/>
      <c r="BB77" s="105"/>
      <c r="BC77" s="105">
        <f>AN77-Y77</f>
        <v>0</v>
      </c>
      <c r="BD77" s="105"/>
      <c r="BE77" s="105"/>
      <c r="BF77" s="105"/>
      <c r="BG77" s="105"/>
      <c r="BH77" s="105">
        <f>AS77-AD77</f>
        <v>0</v>
      </c>
      <c r="BI77" s="105"/>
      <c r="BJ77" s="105"/>
      <c r="BK77" s="105"/>
      <c r="BL77" s="105"/>
      <c r="BM77" s="105">
        <f>BC77+BH77</f>
        <v>0</v>
      </c>
      <c r="BN77" s="105"/>
      <c r="BO77" s="105"/>
      <c r="BP77" s="105"/>
      <c r="BQ77" s="105"/>
      <c r="BR77" s="9"/>
      <c r="BS77" s="9"/>
      <c r="BT77" s="9"/>
      <c r="BU77" s="9"/>
      <c r="BV77" s="9"/>
      <c r="BW77" s="9"/>
      <c r="BX77" s="9"/>
      <c r="BY77" s="9"/>
      <c r="BZ77" s="7"/>
    </row>
    <row r="79" spans="1:80" ht="15.95" customHeight="1">
      <c r="A79" s="27" t="s">
        <v>56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80" ht="31.5" customHeight="1">
      <c r="A80" s="28" t="s">
        <v>89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</row>
    <row r="81" spans="1:64" ht="15.9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t="15.9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16.5" customHeight="1">
      <c r="A83" s="56" t="s">
        <v>92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3"/>
      <c r="AO83" s="3"/>
      <c r="AP83" s="58" t="s">
        <v>106</v>
      </c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</row>
    <row r="84" spans="1:64">
      <c r="W84" s="55" t="s">
        <v>12</v>
      </c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4"/>
      <c r="AO84" s="4"/>
      <c r="AP84" s="55" t="s">
        <v>13</v>
      </c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</row>
    <row r="86" spans="1:64" ht="15.95" customHeight="1">
      <c r="A86" s="56" t="s">
        <v>107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3"/>
      <c r="AO86" s="3"/>
      <c r="AP86" s="58" t="s">
        <v>108</v>
      </c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</row>
    <row r="87" spans="1:64">
      <c r="W87" s="55" t="s">
        <v>12</v>
      </c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4"/>
      <c r="AO87" s="4"/>
      <c r="AP87" s="55" t="s">
        <v>13</v>
      </c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</row>
  </sheetData>
  <mergeCells count="357">
    <mergeCell ref="AS75:AW75"/>
    <mergeCell ref="AX75:BB75"/>
    <mergeCell ref="BC75:BG75"/>
    <mergeCell ref="BH75:BL75"/>
    <mergeCell ref="BM75:BQ75"/>
    <mergeCell ref="BH74:BL74"/>
    <mergeCell ref="BM74:BQ74"/>
    <mergeCell ref="AS74:AW74"/>
    <mergeCell ref="AX74:BB74"/>
    <mergeCell ref="BC74:BG74"/>
    <mergeCell ref="AS77:AW77"/>
    <mergeCell ref="AX77:BB77"/>
    <mergeCell ref="BC77:BG77"/>
    <mergeCell ref="BH77:BL77"/>
    <mergeCell ref="BM77:BQ77"/>
    <mergeCell ref="BH76:BL76"/>
    <mergeCell ref="BM76:BQ76"/>
    <mergeCell ref="AS76:AW76"/>
    <mergeCell ref="AX76:BB76"/>
    <mergeCell ref="BC76:BG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76:B76"/>
    <mergeCell ref="C76:I76"/>
    <mergeCell ref="J76:N76"/>
    <mergeCell ref="O76:X76"/>
    <mergeCell ref="Y76:AC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1:AW71"/>
    <mergeCell ref="AX71:BB71"/>
    <mergeCell ref="BC71:BG71"/>
    <mergeCell ref="BH71:BL71"/>
    <mergeCell ref="BM71:BQ71"/>
    <mergeCell ref="A72:B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C72:BQ72"/>
    <mergeCell ref="AS69:AW69"/>
    <mergeCell ref="AX69:BB69"/>
    <mergeCell ref="BC69:BG69"/>
    <mergeCell ref="BH69:BL69"/>
    <mergeCell ref="BM69:BQ69"/>
    <mergeCell ref="A70:B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C70:BQ70"/>
    <mergeCell ref="AS67:AW67"/>
    <mergeCell ref="AX67:BB67"/>
    <mergeCell ref="BC67:BG67"/>
    <mergeCell ref="BH67:BL67"/>
    <mergeCell ref="BM67:BQ67"/>
    <mergeCell ref="A68:B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C68:BQ68"/>
    <mergeCell ref="AS65:AW65"/>
    <mergeCell ref="AX65:BB65"/>
    <mergeCell ref="BC65:BG65"/>
    <mergeCell ref="BH65:BL65"/>
    <mergeCell ref="BM65:BQ65"/>
    <mergeCell ref="A66:B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C66:BQ66"/>
    <mergeCell ref="A48:B48"/>
    <mergeCell ref="C48:Z48"/>
    <mergeCell ref="AA48:AE48"/>
    <mergeCell ref="AF48:AJ48"/>
    <mergeCell ref="AK48:AO48"/>
    <mergeCell ref="AP48:AT48"/>
    <mergeCell ref="BD46:BH46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AU46:AY46"/>
    <mergeCell ref="D18:J18"/>
    <mergeCell ref="A11:BL11"/>
    <mergeCell ref="A12:BL12"/>
    <mergeCell ref="AZ46:BC46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G26:BL26"/>
    <mergeCell ref="A27:F27"/>
    <mergeCell ref="G27:BL27"/>
    <mergeCell ref="A43:B43"/>
    <mergeCell ref="AZ43:BC43"/>
    <mergeCell ref="AO2:BL6"/>
    <mergeCell ref="A7:BL7"/>
    <mergeCell ref="A8:BL8"/>
    <mergeCell ref="A9:BL9"/>
    <mergeCell ref="AQ53:AV53"/>
    <mergeCell ref="AA44:AE44"/>
    <mergeCell ref="BB56:BF56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10:BL10"/>
    <mergeCell ref="A14:B14"/>
    <mergeCell ref="D14:J14"/>
    <mergeCell ref="D15:J15"/>
    <mergeCell ref="A17:B17"/>
    <mergeCell ref="D17:J17"/>
    <mergeCell ref="AW52:BL52"/>
    <mergeCell ref="AA43:AE43"/>
    <mergeCell ref="AK44:AO44"/>
    <mergeCell ref="AP44:AT44"/>
    <mergeCell ref="AG52:AV52"/>
    <mergeCell ref="Q52:AF52"/>
    <mergeCell ref="AX62:BB62"/>
    <mergeCell ref="AS62:AW62"/>
    <mergeCell ref="AW55:BA55"/>
    <mergeCell ref="BB55:BF55"/>
    <mergeCell ref="BB53:BF53"/>
    <mergeCell ref="AL53:AP53"/>
    <mergeCell ref="C45:BQ45"/>
    <mergeCell ref="C47:BQ47"/>
    <mergeCell ref="AU48:AY48"/>
    <mergeCell ref="AZ48:BC48"/>
    <mergeCell ref="BD48:BH48"/>
    <mergeCell ref="BI48:BM48"/>
    <mergeCell ref="BN48:BQ48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23:BL23"/>
    <mergeCell ref="A24:F24"/>
    <mergeCell ref="G24:BL24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3:U53"/>
    <mergeCell ref="BG55:BL55"/>
    <mergeCell ref="AU44:AY44"/>
    <mergeCell ref="AW54:BA54"/>
    <mergeCell ref="BB54:BF54"/>
    <mergeCell ref="BG54:BL54"/>
    <mergeCell ref="AW53:BA53"/>
    <mergeCell ref="A51:BL51"/>
    <mergeCell ref="BH61:BL61"/>
    <mergeCell ref="BC61:BG61"/>
    <mergeCell ref="AD61:AH61"/>
    <mergeCell ref="AX61:BB61"/>
    <mergeCell ref="AS61:AW61"/>
    <mergeCell ref="AP43:AT43"/>
    <mergeCell ref="AL55:AP55"/>
    <mergeCell ref="BG53:BL53"/>
    <mergeCell ref="AG56:AK56"/>
    <mergeCell ref="AL56:AP56"/>
    <mergeCell ref="AI61:AM61"/>
    <mergeCell ref="Y61:AC61"/>
    <mergeCell ref="AD63:AH63"/>
    <mergeCell ref="AI63:AM63"/>
    <mergeCell ref="A58:BQ58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BM61:BQ61"/>
    <mergeCell ref="AP87:BH87"/>
    <mergeCell ref="A86:V86"/>
    <mergeCell ref="W86:AM86"/>
    <mergeCell ref="AP86:BH86"/>
    <mergeCell ref="W87:AM87"/>
    <mergeCell ref="BG56:BL56"/>
    <mergeCell ref="Y60:AM60"/>
    <mergeCell ref="AN60:BB60"/>
    <mergeCell ref="BC60:BQ60"/>
    <mergeCell ref="AW56:BA56"/>
    <mergeCell ref="AP84:BH84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N63:AR63"/>
    <mergeCell ref="AS63:AW63"/>
    <mergeCell ref="V56:Z56"/>
    <mergeCell ref="AA56:AF56"/>
    <mergeCell ref="W84:AM84"/>
    <mergeCell ref="A83:V83"/>
    <mergeCell ref="W83:AM83"/>
    <mergeCell ref="AP83:BH83"/>
    <mergeCell ref="AF44:AJ44"/>
    <mergeCell ref="AZ44:BC44"/>
    <mergeCell ref="BD44:BH44"/>
    <mergeCell ref="BI44:BM44"/>
    <mergeCell ref="AQ55:AV55"/>
    <mergeCell ref="V54:Z54"/>
    <mergeCell ref="AG55:AK55"/>
    <mergeCell ref="AG53:AK53"/>
    <mergeCell ref="AA53:AF53"/>
    <mergeCell ref="V53:Z53"/>
    <mergeCell ref="A64:B64"/>
    <mergeCell ref="A63:B63"/>
    <mergeCell ref="A56:P56"/>
    <mergeCell ref="Q56:U56"/>
    <mergeCell ref="A50:BL50"/>
    <mergeCell ref="AQ56:AV56"/>
    <mergeCell ref="A55:P55"/>
    <mergeCell ref="AQ54:AV54"/>
    <mergeCell ref="AL54:AP54"/>
    <mergeCell ref="AG54:AK54"/>
    <mergeCell ref="BI42:BM42"/>
    <mergeCell ref="BN42:BQ42"/>
    <mergeCell ref="AU43:AY43"/>
    <mergeCell ref="BI43:BM43"/>
    <mergeCell ref="BD43:BH43"/>
    <mergeCell ref="C62:I62"/>
    <mergeCell ref="Q55:U55"/>
    <mergeCell ref="V55:Z55"/>
    <mergeCell ref="AA55:AF55"/>
    <mergeCell ref="Q54:U54"/>
    <mergeCell ref="A54:P54"/>
    <mergeCell ref="A52:P53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N43:BQ43"/>
    <mergeCell ref="AK43:AO43"/>
    <mergeCell ref="AF43:AJ43"/>
    <mergeCell ref="AA54:AF54"/>
    <mergeCell ref="A25:F25"/>
    <mergeCell ref="G25:BL25"/>
    <mergeCell ref="A79:BL79"/>
    <mergeCell ref="A80:BL80"/>
    <mergeCell ref="A36:F36"/>
    <mergeCell ref="G36:BL36"/>
    <mergeCell ref="A60:B61"/>
    <mergeCell ref="C60:I61"/>
    <mergeCell ref="J60:N61"/>
    <mergeCell ref="O60:X61"/>
    <mergeCell ref="A39:BQ39"/>
    <mergeCell ref="A38:BQ38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BN44:BQ44"/>
    <mergeCell ref="AZ42:BC42"/>
    <mergeCell ref="BD42:BH42"/>
  </mergeCells>
  <phoneticPr fontId="0" type="noConversion"/>
  <conditionalFormatting sqref="C64:C77">
    <cfRule type="cellIs" dxfId="1" priority="1" stopIfTrue="1" operator="equal">
      <formula>$C63</formula>
    </cfRule>
  </conditionalFormatting>
  <conditionalFormatting sqref="A64:B77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1" manualBreakCount="1">
    <brk id="56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КПК0813043</vt:lpstr>
      <vt:lpstr>КПК0813043!Область_печати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2020-02-20T05:42:13Z</cp:lastPrinted>
  <dcterms:created xsi:type="dcterms:W3CDTF">2016-08-10T10:53:25Z</dcterms:created>
  <dcterms:modified xsi:type="dcterms:W3CDTF">2020-02-20T05:42:27Z</dcterms:modified>
</cp:coreProperties>
</file>